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ka\PROJEKTI_PODATKI\PN\IZP trikotnik Maribor_\"/>
    </mc:Choice>
  </mc:AlternateContent>
  <xr:revisionPtr revIDLastSave="0" documentId="13_ncr:1_{F15564A4-6161-4487-89ED-405A71D9DE2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multimodalna točka MB-Ruš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D23" i="2"/>
  <c r="D22" i="2"/>
  <c r="B21" i="2"/>
  <c r="D18" i="2"/>
  <c r="B12" i="2"/>
  <c r="B10" i="2"/>
  <c r="D26" i="2" l="1"/>
  <c r="D27" i="2"/>
  <c r="D40" i="2" l="1"/>
  <c r="D39" i="2"/>
  <c r="D13" i="2"/>
  <c r="D14" i="2" l="1"/>
  <c r="D12" i="2"/>
  <c r="D10" i="2"/>
  <c r="D38" i="2"/>
  <c r="D36" i="2"/>
  <c r="D35" i="2"/>
  <c r="D34" i="2"/>
  <c r="D33" i="2"/>
  <c r="D32" i="2"/>
  <c r="D31" i="2"/>
  <c r="D30" i="2"/>
  <c r="D29" i="2"/>
  <c r="D21" i="2"/>
  <c r="D20" i="2"/>
  <c r="D17" i="2"/>
  <c r="D16" i="2"/>
  <c r="D11" i="2"/>
  <c r="D9" i="2"/>
  <c r="D8" i="2"/>
  <c r="D41" i="2" l="1"/>
  <c r="D42" i="2" l="1"/>
  <c r="D43" i="2" s="1"/>
</calcChain>
</file>

<file path=xl/sharedStrings.xml><?xml version="1.0" encoding="utf-8"?>
<sst xmlns="http://schemas.openxmlformats.org/spreadsheetml/2006/main" count="47" uniqueCount="44">
  <si>
    <t>PREDVIDENA DELA</t>
  </si>
  <si>
    <t>ŠTEVILO ENOT</t>
  </si>
  <si>
    <t>CENA NA ENOTO</t>
  </si>
  <si>
    <t>CENA</t>
  </si>
  <si>
    <t xml:space="preserve">I. TERENSKA DELA </t>
  </si>
  <si>
    <t xml:space="preserve">II. LABORATORIJSKE PREISKAVE </t>
  </si>
  <si>
    <t>Odpiranje, klasifikacija in določitev vzorca</t>
  </si>
  <si>
    <t>Konsistenčne meje po Atterbergu</t>
  </si>
  <si>
    <t>Zrnavostna sestava</t>
  </si>
  <si>
    <t>Enoosna tlačna trdnost</t>
  </si>
  <si>
    <t>Strižna trdnost</t>
  </si>
  <si>
    <t>Stisljivost v edometru</t>
  </si>
  <si>
    <t>Poročilo o laboratorijskih preiskavah</t>
  </si>
  <si>
    <t xml:space="preserve">III. IZDELAVA POROČIL IN ELABORATOV </t>
  </si>
  <si>
    <t>SKUPAJ</t>
  </si>
  <si>
    <t>DDV</t>
  </si>
  <si>
    <t>PONUDBENA CENA</t>
  </si>
  <si>
    <t>Transport vrtalne garniture</t>
  </si>
  <si>
    <t>Geomehansko vrtanje s 100% jedrovanjem (m)</t>
  </si>
  <si>
    <t>Cevitev vrtin (m)</t>
  </si>
  <si>
    <t>Naravna vlažnost in prostorninska masa</t>
  </si>
  <si>
    <t xml:space="preserve">preiskava z zemljinskim presiometrom Menard </t>
  </si>
  <si>
    <t xml:space="preserve">popis sondažnih jaškov </t>
  </si>
  <si>
    <t>Hidrogeološke raziskave v vrtinah in sondažnih jaških</t>
  </si>
  <si>
    <t xml:space="preserve">Nalivalni preizkus v vrtini </t>
  </si>
  <si>
    <t>Nalivalni preizkus v sondažnem jašku</t>
  </si>
  <si>
    <t xml:space="preserve">Geomehanske vrtine na območju poslovne stavbe  (4 x 12 m, 2x 25 m) </t>
  </si>
  <si>
    <t>Premik med vrtinami</t>
  </si>
  <si>
    <t xml:space="preserve"> Predlog minimalnega obsega geološko-geotehničnih in hidrogeoloških raziskav (GGH) za
»Multimodalno vozlišče v MO Maribor (IDP, DGD, PZI)«</t>
  </si>
  <si>
    <t>SPT preiskava (kos)</t>
  </si>
  <si>
    <t>Sondažni jaški - območje zunanjih ureditev, cest, parkirišč, igrišča</t>
  </si>
  <si>
    <t>sondažni jašek za hidrogeološke preiskave (ponikanje)</t>
  </si>
  <si>
    <t>komplet</t>
  </si>
  <si>
    <t>popis vrtin,  spremljava vrtanja (m)</t>
  </si>
  <si>
    <t>Dinamične penetracije DPSH na celotnem obravnavnem območju</t>
  </si>
  <si>
    <t>izvedba DPSH dinamične penetracije globine 6 m (DPSH)(kos)</t>
  </si>
  <si>
    <t>zakoličba oziroma posnetek lokacij preiskav (kos)</t>
  </si>
  <si>
    <t>odvzem vzorcev zemljin za lab. preiskave</t>
  </si>
  <si>
    <t xml:space="preserve">zakoličba obstoječih komunalnih vodov </t>
  </si>
  <si>
    <t>sondažni jašek globine 3 m z meritvami Evd, min. 2 Evd/jašek</t>
  </si>
  <si>
    <t>Izdelava geološko-geotehničnega  elaborata o pogojih temeljenja in gradnje poslovnega objekta in zunanje ureditve na območju obdelave (parkirišča, ceste, igrišča)</t>
  </si>
  <si>
    <t>Izdelava hidrogeološkega elaborata z rezultati izvedenih preiskav</t>
  </si>
  <si>
    <t xml:space="preserve">Analiza tveganja za onesnaženje podzemne vode, vključno z revizijo </t>
  </si>
  <si>
    <t>pridobitev vseh potrebnih soglasij in dovoljenj (npr. dovoljenje za raziskavo podzemnih voda,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</si>
</sst>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0" fillId="0" borderId="0" xfId="0" applyFont="1" applyAlignment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168" fontId="3" fillId="0" borderId="3" xfId="0" applyNumberFormat="1" applyFont="1" applyBorder="1"/>
    <xf numFmtId="168" fontId="3" fillId="2" borderId="3" xfId="0" applyNumberFormat="1" applyFont="1" applyFill="1" applyBorder="1"/>
    <xf numFmtId="168" fontId="3" fillId="0" borderId="4" xfId="0" applyNumberFormat="1" applyFont="1" applyBorder="1"/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21" zoomScale="80" zoomScaleNormal="80" workbookViewId="0">
      <selection activeCell="I28" sqref="I28"/>
    </sheetView>
  </sheetViews>
  <sheetFormatPr defaultRowHeight="14.4" x14ac:dyDescent="0.3"/>
  <cols>
    <col min="1" max="1" width="51.5546875" style="4" customWidth="1"/>
    <col min="2" max="2" width="13" style="13" customWidth="1"/>
    <col min="3" max="3" width="17.88671875" style="4" customWidth="1"/>
    <col min="4" max="4" width="22.33203125" style="4" customWidth="1"/>
    <col min="6" max="16384" width="8.88671875" style="4"/>
  </cols>
  <sheetData>
    <row r="1" spans="1:5" ht="14.4" customHeight="1" x14ac:dyDescent="0.3">
      <c r="A1" s="17" t="s">
        <v>28</v>
      </c>
      <c r="B1" s="17"/>
      <c r="C1" s="17"/>
      <c r="D1" s="17"/>
    </row>
    <row r="2" spans="1:5" x14ac:dyDescent="0.3">
      <c r="A2" s="17"/>
      <c r="B2" s="17"/>
      <c r="C2" s="17"/>
      <c r="D2" s="17"/>
      <c r="E2" s="4"/>
    </row>
    <row r="3" spans="1:5" x14ac:dyDescent="0.3">
      <c r="A3" s="16"/>
      <c r="E3" s="4"/>
    </row>
    <row r="4" spans="1:5" ht="15" thickBot="1" x14ac:dyDescent="0.35">
      <c r="A4" s="1" t="s">
        <v>0</v>
      </c>
      <c r="B4" s="2" t="s">
        <v>1</v>
      </c>
      <c r="C4" s="2" t="s">
        <v>2</v>
      </c>
      <c r="D4" s="3" t="s">
        <v>3</v>
      </c>
      <c r="E4" s="4"/>
    </row>
    <row r="5" spans="1:5" ht="15" thickTop="1" x14ac:dyDescent="0.3">
      <c r="A5" s="5"/>
      <c r="B5" s="6"/>
      <c r="C5" s="5"/>
      <c r="D5" s="5"/>
      <c r="E5" s="4"/>
    </row>
    <row r="6" spans="1:5" x14ac:dyDescent="0.3">
      <c r="A6" s="18" t="s">
        <v>4</v>
      </c>
      <c r="B6" s="19"/>
      <c r="C6" s="20"/>
      <c r="D6" s="20"/>
      <c r="E6" s="4"/>
    </row>
    <row r="7" spans="1:5" ht="27.6" x14ac:dyDescent="0.3">
      <c r="A7" s="7" t="s">
        <v>26</v>
      </c>
      <c r="B7" s="8"/>
      <c r="C7" s="9"/>
      <c r="D7" s="9"/>
      <c r="E7" s="4"/>
    </row>
    <row r="8" spans="1:5" x14ac:dyDescent="0.3">
      <c r="A8" s="10" t="s">
        <v>17</v>
      </c>
      <c r="B8" s="8">
        <v>1</v>
      </c>
      <c r="C8" s="21">
        <v>900</v>
      </c>
      <c r="D8" s="21">
        <f>B8*C8</f>
        <v>900</v>
      </c>
      <c r="E8" s="4"/>
    </row>
    <row r="9" spans="1:5" x14ac:dyDescent="0.3">
      <c r="A9" s="10" t="s">
        <v>27</v>
      </c>
      <c r="B9" s="8">
        <v>5</v>
      </c>
      <c r="C9" s="21">
        <v>200</v>
      </c>
      <c r="D9" s="21">
        <f>B9*C9</f>
        <v>1000</v>
      </c>
      <c r="E9" s="4"/>
    </row>
    <row r="10" spans="1:5" x14ac:dyDescent="0.3">
      <c r="A10" s="10" t="s">
        <v>18</v>
      </c>
      <c r="B10" s="8">
        <f>4*12+50</f>
        <v>98</v>
      </c>
      <c r="C10" s="21">
        <v>55</v>
      </c>
      <c r="D10" s="21">
        <f t="shared" ref="D10:D14" si="0">B10*C10</f>
        <v>5390</v>
      </c>
      <c r="E10" s="4"/>
    </row>
    <row r="11" spans="1:5" x14ac:dyDescent="0.3">
      <c r="A11" s="10" t="s">
        <v>19</v>
      </c>
      <c r="B11" s="8">
        <v>98</v>
      </c>
      <c r="C11" s="21">
        <v>14</v>
      </c>
      <c r="D11" s="21">
        <f t="shared" si="0"/>
        <v>1372</v>
      </c>
      <c r="E11" s="4"/>
    </row>
    <row r="12" spans="1:5" x14ac:dyDescent="0.3">
      <c r="A12" s="10" t="s">
        <v>29</v>
      </c>
      <c r="B12" s="8">
        <f>4*4+14</f>
        <v>30</v>
      </c>
      <c r="C12" s="21">
        <v>37</v>
      </c>
      <c r="D12" s="21">
        <f t="shared" si="0"/>
        <v>1110</v>
      </c>
      <c r="E12" s="4"/>
    </row>
    <row r="13" spans="1:5" x14ac:dyDescent="0.3">
      <c r="A13" s="10" t="s">
        <v>21</v>
      </c>
      <c r="B13" s="8">
        <v>6</v>
      </c>
      <c r="C13" s="21">
        <v>550</v>
      </c>
      <c r="D13" s="21">
        <f t="shared" si="0"/>
        <v>3300</v>
      </c>
      <c r="E13" s="4"/>
    </row>
    <row r="14" spans="1:5" x14ac:dyDescent="0.3">
      <c r="A14" s="10" t="s">
        <v>33</v>
      </c>
      <c r="B14" s="8">
        <v>98</v>
      </c>
      <c r="C14" s="21">
        <v>20</v>
      </c>
      <c r="D14" s="21">
        <f t="shared" si="0"/>
        <v>1960</v>
      </c>
      <c r="E14" s="4"/>
    </row>
    <row r="15" spans="1:5" ht="16.2" customHeight="1" x14ac:dyDescent="0.3">
      <c r="A15" s="7" t="s">
        <v>30</v>
      </c>
      <c r="B15" s="8"/>
      <c r="C15" s="21"/>
      <c r="D15" s="21"/>
      <c r="E15" s="4"/>
    </row>
    <row r="16" spans="1:5" x14ac:dyDescent="0.3">
      <c r="A16" s="10" t="s">
        <v>39</v>
      </c>
      <c r="B16" s="8">
        <v>12</v>
      </c>
      <c r="C16" s="21">
        <v>160</v>
      </c>
      <c r="D16" s="21">
        <f t="shared" ref="D16:D27" si="1">C16*B16</f>
        <v>1920</v>
      </c>
      <c r="E16" s="4"/>
    </row>
    <row r="17" spans="1:5" x14ac:dyDescent="0.3">
      <c r="A17" s="10" t="s">
        <v>31</v>
      </c>
      <c r="B17" s="8">
        <v>3</v>
      </c>
      <c r="C17" s="21">
        <v>100</v>
      </c>
      <c r="D17" s="21">
        <f t="shared" si="1"/>
        <v>300</v>
      </c>
      <c r="E17" s="4"/>
    </row>
    <row r="18" spans="1:5" x14ac:dyDescent="0.3">
      <c r="A18" s="10" t="s">
        <v>22</v>
      </c>
      <c r="B18" s="8" t="s">
        <v>32</v>
      </c>
      <c r="C18" s="21">
        <v>700</v>
      </c>
      <c r="D18" s="21">
        <f>C18</f>
        <v>700</v>
      </c>
      <c r="E18" s="4"/>
    </row>
    <row r="19" spans="1:5" ht="15" customHeight="1" x14ac:dyDescent="0.3">
      <c r="A19" s="7" t="s">
        <v>34</v>
      </c>
      <c r="B19" s="8"/>
      <c r="C19" s="21"/>
      <c r="D19" s="21"/>
      <c r="E19" s="4"/>
    </row>
    <row r="20" spans="1:5" x14ac:dyDescent="0.3">
      <c r="A20" s="10" t="s">
        <v>35</v>
      </c>
      <c r="B20" s="8">
        <v>4</v>
      </c>
      <c r="C20" s="21">
        <v>350</v>
      </c>
      <c r="D20" s="21">
        <f t="shared" si="1"/>
        <v>1400</v>
      </c>
      <c r="E20" s="4"/>
    </row>
    <row r="21" spans="1:5" x14ac:dyDescent="0.3">
      <c r="A21" s="10" t="s">
        <v>36</v>
      </c>
      <c r="B21" s="8">
        <f>6+B16+B17+B20</f>
        <v>25</v>
      </c>
      <c r="C21" s="21">
        <v>35</v>
      </c>
      <c r="D21" s="21">
        <f t="shared" si="1"/>
        <v>875</v>
      </c>
      <c r="E21" s="4"/>
    </row>
    <row r="22" spans="1:5" x14ac:dyDescent="0.3">
      <c r="A22" s="10" t="s">
        <v>37</v>
      </c>
      <c r="B22" s="8" t="s">
        <v>32</v>
      </c>
      <c r="C22" s="21">
        <v>400</v>
      </c>
      <c r="D22" s="21">
        <f>C22</f>
        <v>400</v>
      </c>
      <c r="E22" s="4"/>
    </row>
    <row r="23" spans="1:5" x14ac:dyDescent="0.3">
      <c r="A23" s="10" t="s">
        <v>38</v>
      </c>
      <c r="B23" s="8" t="s">
        <v>32</v>
      </c>
      <c r="C23" s="21">
        <v>500</v>
      </c>
      <c r="D23" s="21">
        <f>C23</f>
        <v>500</v>
      </c>
      <c r="E23" s="4"/>
    </row>
    <row r="24" spans="1:5" ht="27.6" x14ac:dyDescent="0.3">
      <c r="A24" s="10" t="s">
        <v>43</v>
      </c>
      <c r="B24" s="8" t="s">
        <v>32</v>
      </c>
      <c r="C24" s="21">
        <v>500</v>
      </c>
      <c r="D24" s="21">
        <f>C24</f>
        <v>500</v>
      </c>
      <c r="E24" s="4"/>
    </row>
    <row r="25" spans="1:5" x14ac:dyDescent="0.3">
      <c r="A25" s="7" t="s">
        <v>23</v>
      </c>
      <c r="B25" s="8"/>
      <c r="C25" s="21"/>
      <c r="D25" s="21"/>
      <c r="E25" s="4"/>
    </row>
    <row r="26" spans="1:5" x14ac:dyDescent="0.3">
      <c r="A26" s="10" t="s">
        <v>24</v>
      </c>
      <c r="B26" s="8">
        <v>3</v>
      </c>
      <c r="C26" s="21">
        <v>600</v>
      </c>
      <c r="D26" s="21">
        <f t="shared" si="1"/>
        <v>1800</v>
      </c>
      <c r="E26" s="4"/>
    </row>
    <row r="27" spans="1:5" x14ac:dyDescent="0.3">
      <c r="A27" s="10" t="s">
        <v>25</v>
      </c>
      <c r="B27" s="8">
        <v>3</v>
      </c>
      <c r="C27" s="21">
        <v>600</v>
      </c>
      <c r="D27" s="21">
        <f t="shared" si="1"/>
        <v>1800</v>
      </c>
      <c r="E27" s="4"/>
    </row>
    <row r="28" spans="1:5" x14ac:dyDescent="0.3">
      <c r="A28" s="18" t="s">
        <v>5</v>
      </c>
      <c r="B28" s="19"/>
      <c r="C28" s="22"/>
      <c r="D28" s="22"/>
      <c r="E28" s="4"/>
    </row>
    <row r="29" spans="1:5" x14ac:dyDescent="0.3">
      <c r="A29" s="10" t="s">
        <v>6</v>
      </c>
      <c r="B29" s="8">
        <v>20</v>
      </c>
      <c r="C29" s="21">
        <v>20</v>
      </c>
      <c r="D29" s="21">
        <f>B29*C29</f>
        <v>400</v>
      </c>
      <c r="E29" s="4"/>
    </row>
    <row r="30" spans="1:5" x14ac:dyDescent="0.3">
      <c r="A30" s="10" t="s">
        <v>20</v>
      </c>
      <c r="B30" s="8">
        <v>20</v>
      </c>
      <c r="C30" s="21">
        <v>30</v>
      </c>
      <c r="D30" s="21">
        <f t="shared" ref="D30:D36" si="2">B30*C30</f>
        <v>600</v>
      </c>
      <c r="E30" s="4"/>
    </row>
    <row r="31" spans="1:5" x14ac:dyDescent="0.3">
      <c r="A31" s="12" t="s">
        <v>7</v>
      </c>
      <c r="B31" s="11">
        <v>5</v>
      </c>
      <c r="C31" s="21">
        <v>35</v>
      </c>
      <c r="D31" s="21">
        <f t="shared" si="2"/>
        <v>175</v>
      </c>
      <c r="E31" s="4"/>
    </row>
    <row r="32" spans="1:5" x14ac:dyDescent="0.3">
      <c r="A32" s="12" t="s">
        <v>8</v>
      </c>
      <c r="B32" s="11">
        <v>15</v>
      </c>
      <c r="C32" s="21">
        <v>70</v>
      </c>
      <c r="D32" s="21">
        <f t="shared" si="2"/>
        <v>1050</v>
      </c>
      <c r="E32" s="4"/>
    </row>
    <row r="33" spans="1:5" x14ac:dyDescent="0.3">
      <c r="A33" s="12" t="s">
        <v>9</v>
      </c>
      <c r="B33" s="11">
        <v>2</v>
      </c>
      <c r="C33" s="21">
        <v>45</v>
      </c>
      <c r="D33" s="21">
        <f t="shared" si="2"/>
        <v>90</v>
      </c>
      <c r="E33" s="4"/>
    </row>
    <row r="34" spans="1:5" x14ac:dyDescent="0.3">
      <c r="A34" s="12" t="s">
        <v>10</v>
      </c>
      <c r="B34" s="11">
        <v>3</v>
      </c>
      <c r="C34" s="21">
        <v>170</v>
      </c>
      <c r="D34" s="21">
        <f t="shared" si="2"/>
        <v>510</v>
      </c>
      <c r="E34" s="4"/>
    </row>
    <row r="35" spans="1:5" x14ac:dyDescent="0.3">
      <c r="A35" s="12" t="s">
        <v>11</v>
      </c>
      <c r="B35" s="11">
        <v>4</v>
      </c>
      <c r="C35" s="21">
        <v>180</v>
      </c>
      <c r="D35" s="21">
        <f t="shared" si="2"/>
        <v>720</v>
      </c>
      <c r="E35" s="4"/>
    </row>
    <row r="36" spans="1:5" x14ac:dyDescent="0.3">
      <c r="A36" s="12" t="s">
        <v>12</v>
      </c>
      <c r="B36" s="11">
        <v>1</v>
      </c>
      <c r="C36" s="21">
        <v>800</v>
      </c>
      <c r="D36" s="21">
        <f t="shared" si="2"/>
        <v>800</v>
      </c>
      <c r="E36" s="4"/>
    </row>
    <row r="37" spans="1:5" x14ac:dyDescent="0.3">
      <c r="A37" s="18" t="s">
        <v>13</v>
      </c>
      <c r="B37" s="19"/>
      <c r="C37" s="22"/>
      <c r="D37" s="22"/>
      <c r="E37" s="4"/>
    </row>
    <row r="38" spans="1:5" ht="41.4" x14ac:dyDescent="0.3">
      <c r="A38" s="14" t="s">
        <v>40</v>
      </c>
      <c r="B38" s="8">
        <v>1</v>
      </c>
      <c r="C38" s="21">
        <v>8000</v>
      </c>
      <c r="D38" s="21">
        <f t="shared" ref="D38:D40" si="3">B38*C38</f>
        <v>8000</v>
      </c>
      <c r="E38" s="4"/>
    </row>
    <row r="39" spans="1:5" ht="14.4" customHeight="1" x14ac:dyDescent="0.3">
      <c r="A39" s="14" t="s">
        <v>41</v>
      </c>
      <c r="B39" s="15">
        <v>1</v>
      </c>
      <c r="C39" s="23">
        <v>3000</v>
      </c>
      <c r="D39" s="21">
        <f t="shared" si="3"/>
        <v>3000</v>
      </c>
      <c r="E39" s="4"/>
    </row>
    <row r="40" spans="1:5" ht="27.6" x14ac:dyDescent="0.3">
      <c r="A40" s="14" t="s">
        <v>42</v>
      </c>
      <c r="B40" s="15">
        <v>1</v>
      </c>
      <c r="C40" s="23">
        <v>4000</v>
      </c>
      <c r="D40" s="21">
        <f t="shared" si="3"/>
        <v>4000</v>
      </c>
      <c r="E40" s="4"/>
    </row>
    <row r="41" spans="1:5" x14ac:dyDescent="0.3">
      <c r="A41" s="7" t="s">
        <v>14</v>
      </c>
      <c r="B41" s="8"/>
      <c r="C41" s="21"/>
      <c r="D41" s="21">
        <f>SUM(D8:D40)</f>
        <v>44572</v>
      </c>
      <c r="E41" s="4"/>
    </row>
    <row r="42" spans="1:5" x14ac:dyDescent="0.3">
      <c r="A42" s="10" t="s">
        <v>15</v>
      </c>
      <c r="B42" s="8"/>
      <c r="C42" s="21"/>
      <c r="D42" s="21">
        <f>D41*0.22</f>
        <v>9805.84</v>
      </c>
      <c r="E42" s="4"/>
    </row>
    <row r="43" spans="1:5" x14ac:dyDescent="0.3">
      <c r="A43" s="7" t="s">
        <v>16</v>
      </c>
      <c r="B43" s="8"/>
      <c r="C43" s="21"/>
      <c r="D43" s="21">
        <f>D41+D42</f>
        <v>54377.84</v>
      </c>
      <c r="E43" s="4"/>
    </row>
    <row r="45" spans="1:5" x14ac:dyDescent="0.3">
      <c r="E45" s="4"/>
    </row>
    <row r="46" spans="1:5" x14ac:dyDescent="0.3">
      <c r="E46" s="4"/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multimodalna točka MB-Ruše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Rupnik</dc:creator>
  <cp:lastModifiedBy>Jaka Rupnik</cp:lastModifiedBy>
  <dcterms:created xsi:type="dcterms:W3CDTF">2021-12-30T09:26:17Z</dcterms:created>
  <dcterms:modified xsi:type="dcterms:W3CDTF">2022-03-31T08:38:59Z</dcterms:modified>
</cp:coreProperties>
</file>